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<sst xmlns="http://schemas.openxmlformats.org/spreadsheetml/2006/main" count="35" uniqueCount="32">
  <si>
    <t>CỬA HÀNG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</si>
  <si>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</si>
  <si>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</si>
  <si>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</si>
  <si>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</si>
  <si>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</si>
  <si>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</si>
  <si>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</si>
  <si>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</si>
  <si>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</si>
  <si>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</si>
  <si>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</si>
  <si>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</si>
  <si>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</si>
  <si>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</si>
  <si>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</si>
  <si>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</si>
  <si>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</si>
  <si>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Tên hàng</t>
  </si>
  <si>
    <t>Đơn giá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</si>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</sst>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41" fontId="0" fillId="0" borderId="1" xfId="0" applyNumberFormat="1" applyBorder="1"/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7" workbookViewId="0">
      <selection activeCell="H15" sqref="H15"/>
    </sheetView>
  </sheetViews>
  <sheetFormatPr defaultRowHeight="15" x14ac:dyDescent="0.25"/>
  <cols>
    <col min="2" max="2" width="14.42578125" customWidth="1"/>
    <col min="3" max="3" width="14.7109375" customWidth="1"/>
    <col min="4" max="4" width="14" customWidth="1"/>
    <col min="5" max="5" width="12.140625" customWidth="1"/>
    <col min="6" max="6" width="12.7109375" customWidth="1"/>
    <col min="7" max="7" width="14.140625" customWidth="1"/>
    <col min="8" max="8" width="14.71093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</row>
    <row r="2" spans="1:8" x14ac:dyDescent="0.25">
      <c r="A2" s="2" t="s">
        <v>1</v>
      </c>
      <c r="B2" s="2" t="s">
        <v>2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</row>
    <row r="3" spans="1:8" x14ac:dyDescent="0.25">
      <c r="A3" s="3">
        <v>1</v>
      </c>
      <c r="B3" s="3" t="s">
        <v>3</v>
      </c>
      <c r="C3" s="3" t="str">
        <f>VLOOKUP(MID(B3,3,2),$A$16:$D$19,2,FALSE)</f>
        <v>Bình hoa</v>
      </c>
      <c r="D3" s="4">
        <v>43358</v>
      </c>
      <c r="E3" s="9" t="str">
        <f>MID(B3,5,3)</f>
        <v>20</v>
      </c>
      <c r="F3" s="5">
        <f>VLOOKUP(MID(B3,3,2),$A$16:$D$19,IF(LEFT(B3,2)="01",3,4),0)</f>
        <v>50000</v>
      </c>
      <c r="G3" s="3"/>
    </row>
    <row r="4" spans="1:8" x14ac:dyDescent="0.25">
      <c r="A4" s="3">
        <v>2</v>
      </c>
      <c r="B4" s="3" t="s">
        <v>4</v>
      </c>
      <c r="C4" s="3" t="str">
        <f t="shared" ref="C4:C10" si="0">VLOOKUP(MID(B4,3,2),$A$16:$D$19,2,FALSE)</f>
        <v>Màn tre</v>
      </c>
      <c r="D4" s="4">
        <v>43358</v>
      </c>
      <c r="E4" s="9" t="str">
        <f t="shared" ref="E4:E10" si="1">MID(B4,5,3)</f>
        <v>8</v>
      </c>
      <c r="F4" s="5">
        <f t="shared" ref="F4:F10" si="2">VLOOKUP(MID(B4,3,2),$A$16:$D$19,IF(LEFT(B4,2)="01",3,4),0)</f>
        <v>55000</v>
      </c>
      <c r="G4" s="3"/>
    </row>
    <row r="5" spans="1:8" x14ac:dyDescent="0.25">
      <c r="A5" s="3">
        <v>3</v>
      </c>
      <c r="B5" s="3" t="s">
        <v>5</v>
      </c>
      <c r="C5" s="3" t="str">
        <f t="shared" si="0"/>
        <v>Tranh lá hoa ép</v>
      </c>
      <c r="D5" s="4">
        <v>43322</v>
      </c>
      <c r="E5" s="9" t="str">
        <f t="shared" si="1"/>
        <v>100</v>
      </c>
      <c r="F5" s="5">
        <f t="shared" si="2"/>
        <v>30000</v>
      </c>
      <c r="G5" s="3"/>
    </row>
    <row r="6" spans="1:8" x14ac:dyDescent="0.25">
      <c r="A6" s="3">
        <v>4</v>
      </c>
      <c r="B6" s="3" t="s">
        <v>6</v>
      </c>
      <c r="C6" s="3" t="str">
        <f t="shared" si="0"/>
        <v>Bình hoa</v>
      </c>
      <c r="D6" s="4">
        <v>43317</v>
      </c>
      <c r="E6" s="9" t="str">
        <f t="shared" si="1"/>
        <v>30</v>
      </c>
      <c r="F6" s="5">
        <f t="shared" si="2"/>
        <v>50000</v>
      </c>
      <c r="G6" s="3"/>
    </row>
    <row r="7" spans="1:8" x14ac:dyDescent="0.25">
      <c r="A7" s="3">
        <v>5</v>
      </c>
      <c r="B7" s="3" t="s">
        <v>7</v>
      </c>
      <c r="C7" s="3" t="str">
        <f t="shared" si="0"/>
        <v>Màn tre</v>
      </c>
      <c r="D7" s="4">
        <v>43296</v>
      </c>
      <c r="E7" s="9" t="str">
        <f t="shared" si="1"/>
        <v>12</v>
      </c>
      <c r="F7" s="5">
        <f t="shared" si="2"/>
        <v>55000</v>
      </c>
      <c r="G7" s="3"/>
    </row>
    <row r="8" spans="1:8" x14ac:dyDescent="0.25">
      <c r="A8" s="3">
        <v>6</v>
      </c>
      <c r="B8" s="3" t="s">
        <v>8</v>
      </c>
      <c r="C8" s="3" t="str">
        <f t="shared" si="0"/>
        <v>Trống đồng</v>
      </c>
      <c r="D8" s="4">
        <v>43291</v>
      </c>
      <c r="E8" s="9" t="str">
        <f t="shared" si="1"/>
        <v>8</v>
      </c>
      <c r="F8" s="5">
        <f t="shared" si="2"/>
        <v>150000</v>
      </c>
      <c r="G8" s="3"/>
    </row>
    <row r="9" spans="1:8" x14ac:dyDescent="0.25">
      <c r="A9" s="3">
        <v>7</v>
      </c>
      <c r="B9" s="3" t="s">
        <v>9</v>
      </c>
      <c r="C9" s="3" t="str">
        <f t="shared" si="0"/>
        <v>Tranh lá hoa ép</v>
      </c>
      <c r="D9" s="4">
        <v>43345</v>
      </c>
      <c r="E9" s="9" t="str">
        <f t="shared" si="1"/>
        <v>60</v>
      </c>
      <c r="F9" s="5">
        <f t="shared" si="2"/>
        <v>20000</v>
      </c>
      <c r="G9" s="3"/>
    </row>
    <row r="10" spans="1:8" x14ac:dyDescent="0.25">
      <c r="A10" s="3">
        <v>8</v>
      </c>
      <c r="B10" s="3" t="s">
        <v>10</v>
      </c>
      <c r="C10" s="3" t="str">
        <f t="shared" si="0"/>
        <v>Trống đồng</v>
      </c>
      <c r="D10" s="4">
        <v>43327</v>
      </c>
      <c r="E10" s="9" t="str">
        <f t="shared" si="1"/>
        <v>15</v>
      </c>
      <c r="F10" s="5">
        <f t="shared" si="2"/>
        <v>190000</v>
      </c>
      <c r="G10" s="3"/>
    </row>
    <row r="12" spans="1:8" x14ac:dyDescent="0.25">
      <c r="G12" s="1" t="s">
        <v>30</v>
      </c>
      <c r="H12" s="1"/>
    </row>
    <row r="13" spans="1:8" x14ac:dyDescent="0.25">
      <c r="A13" s="1" t="s">
        <v>16</v>
      </c>
      <c r="B13" s="1"/>
      <c r="C13" s="1"/>
      <c r="D13" s="1"/>
      <c r="G13" s="6"/>
      <c r="H13" s="6"/>
    </row>
    <row r="14" spans="1:8" x14ac:dyDescent="0.25">
      <c r="A14" s="7" t="s">
        <v>17</v>
      </c>
      <c r="B14" s="7" t="s">
        <v>18</v>
      </c>
      <c r="C14" s="7" t="s">
        <v>19</v>
      </c>
      <c r="D14" s="7"/>
      <c r="G14" s="8" t="s">
        <v>11</v>
      </c>
      <c r="H14" s="8" t="s">
        <v>31</v>
      </c>
    </row>
    <row r="15" spans="1:8" x14ac:dyDescent="0.25">
      <c r="A15" s="7"/>
      <c r="B15" s="7"/>
      <c r="C15" s="8" t="s">
        <v>20</v>
      </c>
      <c r="D15" s="8" t="s">
        <v>21</v>
      </c>
      <c r="G15" s="3" t="s">
        <v>26</v>
      </c>
      <c r="H15" s="3"/>
    </row>
    <row r="16" spans="1:8" x14ac:dyDescent="0.25">
      <c r="A16" s="3" t="s">
        <v>22</v>
      </c>
      <c r="B16" s="3" t="s">
        <v>26</v>
      </c>
      <c r="C16" s="5">
        <v>50000</v>
      </c>
      <c r="D16" s="5">
        <v>45000</v>
      </c>
      <c r="G16" s="3" t="s">
        <v>28</v>
      </c>
      <c r="H16" s="3"/>
    </row>
    <row r="17" spans="1:4" x14ac:dyDescent="0.25">
      <c r="A17" s="3" t="s">
        <v>23</v>
      </c>
      <c r="B17" s="3" t="s">
        <v>27</v>
      </c>
      <c r="C17" s="5">
        <v>70000</v>
      </c>
      <c r="D17" s="5">
        <v>55000</v>
      </c>
    </row>
    <row r="18" spans="1:4" x14ac:dyDescent="0.25">
      <c r="A18" s="3" t="s">
        <v>24</v>
      </c>
      <c r="B18" s="3" t="s">
        <v>28</v>
      </c>
      <c r="C18" s="5">
        <v>30000</v>
      </c>
      <c r="D18" s="5">
        <v>20000</v>
      </c>
    </row>
    <row r="19" spans="1:4" x14ac:dyDescent="0.25">
      <c r="A19" s="3" t="s">
        <v>25</v>
      </c>
      <c r="B19" s="3" t="s">
        <v>29</v>
      </c>
      <c r="C19" s="5">
        <v>190000</v>
      </c>
      <c r="D19" s="5">
        <v>150000</v>
      </c>
    </row>
  </sheetData>
  <mergeCells count="6">
    <mergeCell ref="A1:G1"/>
    <mergeCell ref="A13:D13"/>
    <mergeCell ref="A14:A15"/>
    <mergeCell ref="B14:B15"/>
    <mergeCell ref="C14:D14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2020-01-04T03:51:34Z</dcterms:created>
  <dcterms:modified xsi:type="dcterms:W3CDTF">2020-01-04T04:23:44Z</dcterms:modified>
</cp:coreProperties>
</file>